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B-gal Assays\"/>
    </mc:Choice>
  </mc:AlternateContent>
  <xr:revisionPtr revIDLastSave="0" documentId="13_ncr:1_{01FD7822-4D85-4A5F-B7D2-04F25B054344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9" i="1" s="1"/>
  <c r="I2" i="1"/>
  <c r="I15" i="1"/>
  <c r="I16" i="1"/>
  <c r="I17" i="1"/>
  <c r="I18" i="1"/>
  <c r="I21" i="1"/>
  <c r="I22" i="1"/>
  <c r="I23" i="1"/>
  <c r="I24" i="1"/>
  <c r="I25" i="1"/>
  <c r="I14" i="1"/>
  <c r="I20" i="1" l="1"/>
  <c r="G2" i="1"/>
  <c r="J2" i="1" s="1"/>
  <c r="G25" i="1"/>
  <c r="J25" i="1" s="1"/>
  <c r="G24" i="1"/>
  <c r="J24" i="1" s="1"/>
  <c r="G23" i="1"/>
  <c r="J23" i="1" s="1"/>
  <c r="G22" i="1"/>
  <c r="J22" i="1" s="1"/>
  <c r="L22" i="1" l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O3" i="1" l="1"/>
  <c r="O4" i="1"/>
  <c r="C4" i="2"/>
  <c r="B4" i="2"/>
  <c r="C6" i="2"/>
  <c r="B6" i="2"/>
  <c r="C5" i="2"/>
  <c r="B5" i="2"/>
  <c r="B3" i="2"/>
  <c r="C3" i="2"/>
  <c r="K2" i="1"/>
  <c r="L14" i="1"/>
  <c r="D6" i="2" l="1"/>
  <c r="D5" i="2"/>
  <c r="D4" i="2"/>
  <c r="D3" i="2"/>
  <c r="L16" i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<sst xmlns="http://schemas.openxmlformats.org/spreadsheetml/2006/main" count="46" uniqueCount="31">
  <si>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</si>
  <si>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</si>
  <si>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</si>
  <si>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</si>
  <si>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</si>
  <si>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</si>
  <si>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</si>
  <si>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</si>
  <si>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</si>
  <si>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</si>
  <si>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</si>
  <si>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</si>
  <si>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KRLVS28 MHB 1A</t>
  </si>
  <si>
    <t>KRLVS28 MHB 1B</t>
  </si>
  <si>
    <t>KRLVS28 MHB 1C</t>
  </si>
  <si>
    <t>KRLVS75 MHB 2A</t>
  </si>
  <si>
    <t>KRLVS75 MHB 2B</t>
  </si>
  <si>
    <t>KRLVS75 MHB 2C</t>
  </si>
  <si>
    <t>ttest</t>
  </si>
  <si>
    <t>rpsU1</t>
  </si>
  <si>
    <t>rpsU3</t>
  </si>
  <si>
    <t>KRLVS28 pH 3.5 3A</t>
  </si>
  <si>
    <t>KRLVS28 pH 3.5 3B</t>
  </si>
  <si>
    <t>KRLVS28 pH 3.5 3C</t>
  </si>
  <si>
    <t>KRLVS75 pH 3.5 4A</t>
  </si>
  <si>
    <t>KRLVS75 pH 3.5 4B</t>
  </si>
  <si>
    <t>KRLVS75 pH 3.5 4C</t>
  </si>
  <si>
    <t>KRLVS75 pH 6.3</t>
  </si>
  <si>
    <t>KRLVS75 pH 3.5</t>
  </si>
  <si>
    <t>pH 6.3</t>
  </si>
  <si>
    <t>pH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</si>
</sst>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Chart'!$C$3:$C$4</c:f>
                <c:numCache>
                  <c:formatCode>General</c:formatCode>
                  <c:ptCount val="2"/>
                  <c:pt idx="0">
                    <c:v>1.6597470652895232</c:v>
                  </c:pt>
                  <c:pt idx="1">
                    <c:v>0.47424271720436811</c:v>
                  </c:pt>
                </c:numCache>
              </c:numRef>
            </c:plus>
            <c:minus>
              <c:numRef>
                <c:f>'Data for Chart'!$C$3:$C$4</c:f>
                <c:numCache>
                  <c:formatCode>General</c:formatCode>
                  <c:ptCount val="2"/>
                  <c:pt idx="0">
                    <c:v>1.6597470652895232</c:v>
                  </c:pt>
                  <c:pt idx="1">
                    <c:v>0.47424271720436811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pH 6.3</c:v>
                </c:pt>
                <c:pt idx="1">
                  <c:v>pH 3.5</c:v>
                </c:pt>
              </c:strCache>
            </c:strRef>
          </c:cat>
          <c:val>
            <c:numRef>
              <c:f>'Data for Chart'!$B$3:$B$4</c:f>
              <c:numCache>
                <c:formatCode>0.0</c:formatCode>
                <c:ptCount val="2"/>
                <c:pt idx="0">
                  <c:v>35.643810387691765</c:v>
                </c:pt>
                <c:pt idx="1">
                  <c:v>0.66915739266040364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2E-4C48-8C99-C7C125E7803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(Miller Units)</a:t>
                </a:r>
              </a:p>
            </c:rich>
          </c:tx>
          <c:layout>
            <c:manualLayout>
              <c:xMode val="edge"/>
              <c:yMode val="edge"/>
              <c:x val="2.3853302995165132E-5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Chart'!$C$10:$C$11</c:f>
                <c:numCache>
                  <c:formatCode>General</c:formatCode>
                  <c:ptCount val="2"/>
                  <c:pt idx="0">
                    <c:v>2.4</c:v>
                  </c:pt>
                  <c:pt idx="1">
                    <c:v>1.3</c:v>
                  </c:pt>
                </c:numCache>
              </c:numRef>
            </c:plus>
            <c:minus>
              <c:numRef>
                <c:f>'Data for Chart'!$D$10:$D$11</c:f>
                <c:numCache>
                  <c:formatCode>General</c:formatCode>
                  <c:ptCount val="2"/>
                  <c:pt idx="0">
                    <c:v>2.4</c:v>
                  </c:pt>
                  <c:pt idx="1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pH 6.3</c:v>
                </c:pt>
                <c:pt idx="1">
                  <c:v>pH 3.5</c:v>
                </c:pt>
              </c:strCache>
            </c:strRef>
          </c:cat>
          <c:val>
            <c:numRef>
              <c:f>'Data for Chart'!$B$5:$B$6</c:f>
              <c:numCache>
                <c:formatCode>0.0</c:formatCode>
                <c:ptCount val="2"/>
                <c:pt idx="0">
                  <c:v>52.227374870910474</c:v>
                </c:pt>
                <c:pt idx="1">
                  <c:v>1.2443763901940443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7-4FE9-99DE-9E4247E80CB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(Miller Units)</a:t>
                </a:r>
              </a:p>
            </c:rich>
          </c:tx>
          <c:layout>
            <c:manualLayout>
              <c:xMode val="edge"/>
              <c:yMode val="edge"/>
              <c:x val="2.3853302995165132E-5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493058</xdr:colOff>
      <xdr:row>4</xdr:row>
      <xdr:rowOff>80683</xdr:rowOff>
    </xdr:from>
    <xdr:to>
      <xdr:col>10</xdr:col>
      <xdr:colOff>545233</xdr:colOff>
      <xdr:row>22</xdr:row>
      <xdr:rowOff>51099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32E57D-9B0D-46BD-B774-D9ABF7468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537882</xdr:colOff>
      <xdr:row>22</xdr:row>
      <xdr:rowOff>44823</xdr:rowOff>
    </xdr:from>
    <xdr:to>
      <xdr:col>10</xdr:col>
      <xdr:colOff>590057</xdr:colOff>
      <xdr:row>40</xdr:row>
      <xdr:rowOff>15240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402D74-1CA9-4AFE-86E2-D0FA72C12C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KRamsey%20Lab\Sierra\Data\RNA%20Work\rpsU1.rpsU3%20Regulation\qRT-PCR\230313_SS_qRT-PCR_calcs_3.9.xlsx" TargetMode="External"/><Relationship Id="rId1" Type="http://schemas.openxmlformats.org/officeDocument/2006/relationships/externalLinkPath" Target="/Shared%20drives/KRamsey%20Lab/Sierra/Data/RNA%20Work/rpsU1.rpsU3%20Regulation/qRT-PCR/230313_SS_qRT-PCR_calcs_3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30313_SS_KMLFT104_KRLVS16_LVS_"/>
      <sheetName val="Averages and Std  Dev"/>
      <sheetName val="Analysis"/>
    </sheetNames>
    <sheetDataSet>
      <sheetData sheetId="0"/>
      <sheetData sheetId="1"/>
      <sheetData sheetId="2">
        <row r="4">
          <cell r="T4">
            <v>1</v>
          </cell>
          <cell r="U4">
            <v>4.7891650789558926E-2</v>
          </cell>
          <cell r="V4">
            <v>5.030063104611382E-2</v>
          </cell>
        </row>
        <row r="5">
          <cell r="T5">
            <v>1.2141604025781765</v>
          </cell>
          <cell r="U5">
            <v>0.22880071393329426</v>
          </cell>
          <cell r="V5">
            <v>0.28192828480883869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P25"/>
  <sheetViews>
    <sheetView zoomScale="90" zoomScaleNormal="90" workbookViewId="0">
      <selection activeCell="E26" sqref="E26"/>
    </sheetView>
  </sheetViews>
  <sheetFormatPr defaultColWidth="10.69921875" defaultRowHeight="15.6" x14ac:dyDescent="0.3"/>
  <cols>
    <col min="2" max="2" width="19.296875" bestFit="1" customWidth="1"/>
    <col min="15" max="15" width="12" bestFit="1" customWidth="1"/>
    <col min="16" max="16" width="11" bestFit="1" customWidth="1"/>
  </cols>
  <sheetData>
    <row r="1" spans="1:16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6" ht="18" customHeight="1" x14ac:dyDescent="0.3">
      <c r="A2" s="1">
        <v>1</v>
      </c>
      <c r="B2" s="1" t="s">
        <v>12</v>
      </c>
      <c r="C2" s="2">
        <v>0.56399999999999995</v>
      </c>
      <c r="D2" s="2">
        <v>3.0000000000000001E-3</v>
      </c>
      <c r="E2" s="2">
        <v>0.64200000000000002</v>
      </c>
      <c r="F2" s="1">
        <v>5</v>
      </c>
      <c r="G2" s="2">
        <f>F2/60</f>
        <v>8.3333333333333329E-2</v>
      </c>
      <c r="H2" s="10">
        <v>8.3391203703703717E-2</v>
      </c>
      <c r="I2" s="2">
        <f>120+G2</f>
        <v>120.08333333333333</v>
      </c>
      <c r="J2" s="3">
        <f>(1000* (C2-1.75 * (D2)))/(E2*0.2*(I2-G2))</f>
        <v>36.263629283489095</v>
      </c>
      <c r="K2" s="3">
        <f>AVERAGE(J2:J3)</f>
        <v>34.83579958463136</v>
      </c>
      <c r="L2" s="3">
        <f>STDEV(J2:J3)</f>
        <v>2.0192561248837011</v>
      </c>
      <c r="N2" t="s">
        <v>18</v>
      </c>
    </row>
    <row r="3" spans="1:16" ht="18" customHeight="1" x14ac:dyDescent="0.3">
      <c r="A3" s="4">
        <v>2</v>
      </c>
      <c r="B3" s="1" t="s">
        <v>12</v>
      </c>
      <c r="C3" s="5">
        <v>0.50600000000000001</v>
      </c>
      <c r="D3" s="5">
        <v>-5.0000000000000001E-3</v>
      </c>
      <c r="E3" s="2">
        <v>0.64200000000000002</v>
      </c>
      <c r="F3" s="4">
        <v>5</v>
      </c>
      <c r="G3" s="5">
        <f t="shared" ref="G3:G21" si="0">F3/60</f>
        <v>8.3333333333333329E-2</v>
      </c>
      <c r="H3" s="10">
        <v>8.3391203703703717E-2</v>
      </c>
      <c r="I3" s="2">
        <f t="shared" ref="I3:I13" si="1">120+G3</f>
        <v>120.08333333333333</v>
      </c>
      <c r="J3" s="3">
        <f t="shared" ref="J3:J25" si="2">(1000* (C3-1.75 * (D3)))/(E3*0.2*(I3-G3))</f>
        <v>33.407969885773625</v>
      </c>
      <c r="K3" s="6"/>
      <c r="L3" s="6"/>
      <c r="N3" t="s">
        <v>19</v>
      </c>
      <c r="O3">
        <f>TTEST(J2:J7,J14:J19,2,2)</f>
        <v>2.6643019214772588E-13</v>
      </c>
      <c r="P3">
        <v>4.9127013299437002E-6</v>
      </c>
    </row>
    <row r="4" spans="1:16" ht="18" customHeight="1" x14ac:dyDescent="0.3">
      <c r="A4" s="4">
        <v>3</v>
      </c>
      <c r="B4" s="1" t="s">
        <v>13</v>
      </c>
      <c r="C4" s="5">
        <v>0.49299999999999999</v>
      </c>
      <c r="D4" s="5">
        <v>3.0000000000000001E-3</v>
      </c>
      <c r="E4" s="5">
        <v>0.52900000000000003</v>
      </c>
      <c r="F4" s="4">
        <v>10</v>
      </c>
      <c r="G4" s="5">
        <f t="shared" si="0"/>
        <v>0.16666666666666666</v>
      </c>
      <c r="H4" s="11">
        <v>8.3449074074074078E-2</v>
      </c>
      <c r="I4" s="2">
        <f t="shared" si="1"/>
        <v>120.16666666666667</v>
      </c>
      <c r="J4" s="3">
        <f t="shared" si="2"/>
        <v>38.417611846250786</v>
      </c>
      <c r="K4" s="6">
        <f>AVERAGE(J4:J5)</f>
        <v>36.655245746691868</v>
      </c>
      <c r="L4" s="6">
        <f>STDEV(J4:J5)</f>
        <v>2.4923620398627935</v>
      </c>
      <c r="N4" t="s">
        <v>20</v>
      </c>
      <c r="O4">
        <f>TTEST(J8:J13,J20:J25,2,2)</f>
        <v>6.7683116570252498E-13</v>
      </c>
    </row>
    <row r="5" spans="1:16" ht="18" customHeight="1" x14ac:dyDescent="0.3">
      <c r="A5" s="4">
        <v>4</v>
      </c>
      <c r="B5" s="1" t="s">
        <v>13</v>
      </c>
      <c r="C5" s="5">
        <v>0.436</v>
      </c>
      <c r="D5" s="5">
        <v>-4.0000000000000001E-3</v>
      </c>
      <c r="E5" s="5">
        <v>0.52900000000000003</v>
      </c>
      <c r="F5" s="4">
        <v>10</v>
      </c>
      <c r="G5" s="5">
        <f t="shared" si="0"/>
        <v>0.16666666666666666</v>
      </c>
      <c r="H5" s="11">
        <v>8.3449074074074078E-2</v>
      </c>
      <c r="I5" s="2">
        <f t="shared" si="1"/>
        <v>120.16666666666667</v>
      </c>
      <c r="J5" s="3">
        <f t="shared" si="2"/>
        <v>34.892879647132951</v>
      </c>
      <c r="K5" s="6"/>
      <c r="L5" s="6"/>
    </row>
    <row r="6" spans="1:16" ht="18" customHeight="1" x14ac:dyDescent="0.3">
      <c r="A6" s="4">
        <v>5</v>
      </c>
      <c r="B6" s="1" t="s">
        <v>14</v>
      </c>
      <c r="C6" s="5">
        <v>0.46200000000000002</v>
      </c>
      <c r="D6" s="5">
        <v>8.9999999999999993E-3</v>
      </c>
      <c r="E6" s="5">
        <v>0.52700000000000002</v>
      </c>
      <c r="F6" s="4">
        <v>15</v>
      </c>
      <c r="G6" s="5">
        <f t="shared" si="0"/>
        <v>0.25</v>
      </c>
      <c r="H6" s="11">
        <v>8.3506944444444453E-2</v>
      </c>
      <c r="I6" s="2">
        <f t="shared" si="1"/>
        <v>120.25</v>
      </c>
      <c r="J6" s="3">
        <f t="shared" si="2"/>
        <v>35.282258064516128</v>
      </c>
      <c r="K6" s="6">
        <f>AVERAGE(J6:J7)</f>
        <v>35.440385831752053</v>
      </c>
      <c r="L6" s="6">
        <f>STDEV(J6:J7)</f>
        <v>0.223626433012826</v>
      </c>
    </row>
    <row r="7" spans="1:16" ht="18" customHeight="1" x14ac:dyDescent="0.3">
      <c r="A7" s="4">
        <v>6</v>
      </c>
      <c r="B7" s="1" t="s">
        <v>14</v>
      </c>
      <c r="C7" s="5">
        <v>0.45200000000000001</v>
      </c>
      <c r="D7" s="5">
        <v>1E-3</v>
      </c>
      <c r="E7" s="5">
        <v>0.52700000000000002</v>
      </c>
      <c r="F7" s="4">
        <v>15</v>
      </c>
      <c r="G7" s="5">
        <f t="shared" si="0"/>
        <v>0.25</v>
      </c>
      <c r="H7" s="11">
        <v>8.3506944444444453E-2</v>
      </c>
      <c r="I7" s="2">
        <f t="shared" si="1"/>
        <v>120.25</v>
      </c>
      <c r="J7" s="3">
        <f t="shared" si="2"/>
        <v>35.598513598987985</v>
      </c>
      <c r="K7" s="6"/>
      <c r="L7" s="6"/>
    </row>
    <row r="8" spans="1:16" ht="18" customHeight="1" x14ac:dyDescent="0.3">
      <c r="A8" s="4">
        <v>7</v>
      </c>
      <c r="B8" s="1" t="s">
        <v>15</v>
      </c>
      <c r="C8" s="5">
        <v>0.71699999999999997</v>
      </c>
      <c r="D8" s="5">
        <v>8.0000000000000002E-3</v>
      </c>
      <c r="E8" s="5">
        <v>0.54800000000000004</v>
      </c>
      <c r="F8" s="4">
        <v>20</v>
      </c>
      <c r="G8" s="5">
        <f t="shared" si="0"/>
        <v>0.33333333333333331</v>
      </c>
      <c r="H8" s="11">
        <v>8.3564814814814814E-2</v>
      </c>
      <c r="I8" s="2">
        <f t="shared" si="1"/>
        <v>120.33333333333333</v>
      </c>
      <c r="J8" s="3">
        <f t="shared" si="2"/>
        <v>53.451946472019451</v>
      </c>
      <c r="K8" s="6">
        <f>AVERAGE(J8:J9)</f>
        <v>52.824665450121643</v>
      </c>
      <c r="L8" s="6">
        <f>STDEV(J8:J9)</f>
        <v>0.88710932858713454</v>
      </c>
    </row>
    <row r="9" spans="1:16" ht="18" customHeight="1" x14ac:dyDescent="0.3">
      <c r="A9" s="4">
        <v>8</v>
      </c>
      <c r="B9" s="1" t="s">
        <v>15</v>
      </c>
      <c r="C9" s="5">
        <v>0.69</v>
      </c>
      <c r="D9" s="5">
        <v>2E-3</v>
      </c>
      <c r="E9" s="5">
        <v>0.54800000000000004</v>
      </c>
      <c r="F9" s="4">
        <v>20</v>
      </c>
      <c r="G9" s="5">
        <f t="shared" si="0"/>
        <v>0.33333333333333331</v>
      </c>
      <c r="H9" s="11">
        <v>8.3564814814814814E-2</v>
      </c>
      <c r="I9" s="2">
        <f t="shared" si="1"/>
        <v>120.33333333333333</v>
      </c>
      <c r="J9" s="3">
        <f t="shared" si="2"/>
        <v>52.197384428223835</v>
      </c>
      <c r="K9" s="6"/>
      <c r="L9" s="6"/>
    </row>
    <row r="10" spans="1:16" ht="18" customHeight="1" x14ac:dyDescent="0.3">
      <c r="A10" s="4">
        <v>9</v>
      </c>
      <c r="B10" s="1" t="s">
        <v>16</v>
      </c>
      <c r="C10" s="5">
        <v>0.61699999999999999</v>
      </c>
      <c r="D10" s="5">
        <v>0</v>
      </c>
      <c r="E10" s="5">
        <v>0.48499999999999999</v>
      </c>
      <c r="F10" s="4">
        <v>25</v>
      </c>
      <c r="G10" s="5">
        <f t="shared" si="0"/>
        <v>0.41666666666666669</v>
      </c>
      <c r="H10" s="11">
        <v>8.3622685185185189E-2</v>
      </c>
      <c r="I10" s="2">
        <f t="shared" si="1"/>
        <v>120.41666666666667</v>
      </c>
      <c r="J10" s="3">
        <f t="shared" si="2"/>
        <v>53.006872852233677</v>
      </c>
      <c r="K10" s="6">
        <f>AVERAGE(J10:J11)</f>
        <v>51.385309278350505</v>
      </c>
      <c r="L10" s="6">
        <f>STDEV(J10:J11)</f>
        <v>2.2932371984357633</v>
      </c>
    </row>
    <row r="11" spans="1:16" ht="18" customHeight="1" x14ac:dyDescent="0.3">
      <c r="A11" s="4">
        <v>10</v>
      </c>
      <c r="B11" s="1" t="s">
        <v>16</v>
      </c>
      <c r="C11" s="5">
        <v>0.58799999999999997</v>
      </c>
      <c r="D11" s="5">
        <v>5.0000000000000001E-3</v>
      </c>
      <c r="E11" s="5">
        <v>0.48499999999999999</v>
      </c>
      <c r="F11" s="4">
        <v>25</v>
      </c>
      <c r="G11" s="5">
        <f t="shared" si="0"/>
        <v>0.41666666666666669</v>
      </c>
      <c r="H11" s="11">
        <v>8.3622685185185189E-2</v>
      </c>
      <c r="I11" s="2">
        <f t="shared" si="1"/>
        <v>120.41666666666667</v>
      </c>
      <c r="J11" s="3">
        <f t="shared" si="2"/>
        <v>49.76374570446734</v>
      </c>
      <c r="K11" s="6"/>
      <c r="L11" s="6"/>
    </row>
    <row r="12" spans="1:16" ht="18" customHeight="1" x14ac:dyDescent="0.3">
      <c r="A12" s="4">
        <v>11</v>
      </c>
      <c r="B12" s="1" t="s">
        <v>17</v>
      </c>
      <c r="C12" s="5">
        <v>0.78400000000000003</v>
      </c>
      <c r="D12" s="5">
        <v>8.0000000000000002E-3</v>
      </c>
      <c r="E12" s="5">
        <v>0.57599999999999996</v>
      </c>
      <c r="F12" s="4">
        <v>30</v>
      </c>
      <c r="G12" s="5">
        <f t="shared" si="0"/>
        <v>0.5</v>
      </c>
      <c r="H12" s="11">
        <v>8.368055555555555E-2</v>
      </c>
      <c r="I12" s="2">
        <f t="shared" si="1"/>
        <v>120.5</v>
      </c>
      <c r="J12" s="3">
        <f t="shared" si="2"/>
        <v>55.700231481481481</v>
      </c>
      <c r="K12" s="6">
        <f>AVERAGE(J12:J13)</f>
        <v>52.472149884259267</v>
      </c>
      <c r="L12" s="6">
        <f>STDEV(J12:J13)</f>
        <v>4.5651967752386629</v>
      </c>
    </row>
    <row r="13" spans="1:16" ht="18" customHeight="1" x14ac:dyDescent="0.3">
      <c r="A13" s="4">
        <v>12</v>
      </c>
      <c r="B13" s="1" t="s">
        <v>17</v>
      </c>
      <c r="C13" s="5">
        <v>0.67200000000000004</v>
      </c>
      <c r="D13" s="5">
        <v>-5.0000000000000001E-3</v>
      </c>
      <c r="E13" s="5">
        <v>0.57599999999999996</v>
      </c>
      <c r="F13" s="4">
        <v>30</v>
      </c>
      <c r="G13" s="5">
        <f t="shared" si="0"/>
        <v>0.5</v>
      </c>
      <c r="H13" s="11">
        <v>8.368055555555555E-2</v>
      </c>
      <c r="I13" s="2">
        <f t="shared" si="1"/>
        <v>120.5</v>
      </c>
      <c r="J13" s="3">
        <f t="shared" si="2"/>
        <v>49.244068287037045</v>
      </c>
      <c r="K13" s="6"/>
      <c r="L13" s="6"/>
    </row>
    <row r="14" spans="1:16" ht="18" customHeight="1" x14ac:dyDescent="0.3">
      <c r="A14" s="4">
        <v>13</v>
      </c>
      <c r="B14" s="1" t="s">
        <v>21</v>
      </c>
      <c r="C14" s="5">
        <v>2.7E-2</v>
      </c>
      <c r="D14" s="5">
        <v>1.4E-2</v>
      </c>
      <c r="E14" s="5">
        <v>0.39800000000000002</v>
      </c>
      <c r="F14" s="4">
        <v>35</v>
      </c>
      <c r="G14" s="5">
        <f t="shared" si="0"/>
        <v>0.58333333333333337</v>
      </c>
      <c r="H14" s="11">
        <v>8.3796296296296299E-2</v>
      </c>
      <c r="I14" s="2">
        <f>$I$13+G4</f>
        <v>120.66666666666667</v>
      </c>
      <c r="J14" s="3">
        <f t="shared" si="2"/>
        <v>0.26154366558678177</v>
      </c>
      <c r="K14" s="6">
        <f>AVERAGE(J14:J15)</f>
        <v>0.23538929902810357</v>
      </c>
      <c r="L14" s="6">
        <f>STDEV(J14:J15)</f>
        <v>3.6987859902560059E-2</v>
      </c>
    </row>
    <row r="15" spans="1:16" ht="18" customHeight="1" x14ac:dyDescent="0.3">
      <c r="A15" s="4">
        <v>14</v>
      </c>
      <c r="B15" s="1" t="s">
        <v>21</v>
      </c>
      <c r="C15" s="5">
        <v>2.3E-2</v>
      </c>
      <c r="D15" s="5">
        <v>1.2E-2</v>
      </c>
      <c r="E15" s="5">
        <v>0.39800000000000002</v>
      </c>
      <c r="F15" s="4">
        <v>35</v>
      </c>
      <c r="G15" s="5">
        <f t="shared" si="0"/>
        <v>0.58333333333333337</v>
      </c>
      <c r="H15" s="11">
        <v>8.3796296296296299E-2</v>
      </c>
      <c r="I15" s="2">
        <f t="shared" ref="I15:I25" si="3">$I$13+G5</f>
        <v>120.66666666666667</v>
      </c>
      <c r="J15" s="3">
        <f t="shared" si="2"/>
        <v>0.20923493246942534</v>
      </c>
      <c r="K15" s="6"/>
      <c r="L15" s="6"/>
    </row>
    <row r="16" spans="1:16" ht="18" customHeight="1" x14ac:dyDescent="0.3">
      <c r="A16" s="4">
        <v>15</v>
      </c>
      <c r="B16" s="1" t="s">
        <v>22</v>
      </c>
      <c r="C16" s="5">
        <v>1.7999999999999999E-2</v>
      </c>
      <c r="D16" s="5">
        <v>5.0000000000000001E-3</v>
      </c>
      <c r="E16" s="5">
        <v>0.33</v>
      </c>
      <c r="F16" s="4">
        <v>40</v>
      </c>
      <c r="G16" s="5">
        <f t="shared" si="0"/>
        <v>0.66666666666666663</v>
      </c>
      <c r="H16" s="11">
        <v>8.3854166666666674E-2</v>
      </c>
      <c r="I16" s="2">
        <f t="shared" si="3"/>
        <v>120.75</v>
      </c>
      <c r="J16" s="3">
        <f t="shared" si="2"/>
        <v>1.1671187937669545</v>
      </c>
      <c r="K16" s="6">
        <f>AVERAGE(J16:J17)</f>
        <v>1.2144344205412907</v>
      </c>
      <c r="L16" s="6">
        <f>STDEV(J16:J17)</f>
        <v>6.6914401096449805E-2</v>
      </c>
    </row>
    <row r="17" spans="1:12" ht="18" customHeight="1" x14ac:dyDescent="0.3">
      <c r="A17" s="4">
        <v>16</v>
      </c>
      <c r="B17" s="1" t="s">
        <v>22</v>
      </c>
      <c r="C17" s="5">
        <v>1.7000000000000001E-2</v>
      </c>
      <c r="D17" s="5">
        <v>4.0000000000000001E-3</v>
      </c>
      <c r="E17" s="5">
        <v>0.33</v>
      </c>
      <c r="F17" s="4">
        <v>40</v>
      </c>
      <c r="G17" s="5">
        <f t="shared" si="0"/>
        <v>0.66666666666666663</v>
      </c>
      <c r="H17" s="11">
        <v>8.3854166666666674E-2</v>
      </c>
      <c r="I17" s="2">
        <f t="shared" si="3"/>
        <v>120.75</v>
      </c>
      <c r="J17" s="3">
        <f t="shared" si="2"/>
        <v>1.2617500473156269</v>
      </c>
      <c r="K17" s="6"/>
      <c r="L17" s="6"/>
    </row>
    <row r="18" spans="1:12" ht="18" customHeight="1" x14ac:dyDescent="0.3">
      <c r="A18" s="4">
        <v>17</v>
      </c>
      <c r="B18" s="1" t="s">
        <v>23</v>
      </c>
      <c r="C18" s="5">
        <v>0.02</v>
      </c>
      <c r="D18" s="5">
        <v>0.01</v>
      </c>
      <c r="E18" s="5">
        <v>0.33600000000000002</v>
      </c>
      <c r="F18" s="4">
        <v>45</v>
      </c>
      <c r="G18" s="5">
        <f t="shared" si="0"/>
        <v>0.75</v>
      </c>
      <c r="H18" s="11">
        <v>8.3912037037037035E-2</v>
      </c>
      <c r="I18" s="2">
        <f t="shared" si="3"/>
        <v>120.83333333333333</v>
      </c>
      <c r="J18" s="3">
        <f t="shared" si="2"/>
        <v>0.309804699117676</v>
      </c>
      <c r="K18" s="6">
        <f>AVERAGE(J18:J19)</f>
        <v>0.55764845841181709</v>
      </c>
      <c r="L18" s="6">
        <f>STDEV(J18:J19)</f>
        <v>0.35050400574330703</v>
      </c>
    </row>
    <row r="19" spans="1:12" ht="18" customHeight="1" x14ac:dyDescent="0.3">
      <c r="A19" s="4">
        <v>18</v>
      </c>
      <c r="B19" s="1" t="s">
        <v>23</v>
      </c>
      <c r="C19" s="5">
        <v>3.0000000000000001E-3</v>
      </c>
      <c r="D19" s="5">
        <v>-2E-3</v>
      </c>
      <c r="E19" s="5">
        <v>0.33600000000000002</v>
      </c>
      <c r="F19" s="4">
        <v>45</v>
      </c>
      <c r="G19" s="5">
        <f t="shared" si="0"/>
        <v>0.75</v>
      </c>
      <c r="H19" s="11">
        <v>8.3912037037037035E-2</v>
      </c>
      <c r="I19" s="2">
        <f t="shared" si="3"/>
        <v>120.83333333333333</v>
      </c>
      <c r="J19" s="3">
        <f t="shared" si="2"/>
        <v>0.80549221770595814</v>
      </c>
      <c r="K19" s="6"/>
      <c r="L19" s="6"/>
    </row>
    <row r="20" spans="1:12" ht="18" customHeight="1" x14ac:dyDescent="0.3">
      <c r="A20" s="4">
        <v>19</v>
      </c>
      <c r="B20" s="1" t="s">
        <v>24</v>
      </c>
      <c r="C20" s="5">
        <v>8.9999999999999993E-3</v>
      </c>
      <c r="D20" s="5">
        <v>1E-3</v>
      </c>
      <c r="E20" s="5">
        <v>0.30399999999999999</v>
      </c>
      <c r="F20" s="4">
        <v>50</v>
      </c>
      <c r="G20" s="5">
        <f t="shared" si="0"/>
        <v>0.83333333333333337</v>
      </c>
      <c r="H20" s="11">
        <v>8.396990740740741E-2</v>
      </c>
      <c r="I20" s="2">
        <f t="shared" si="3"/>
        <v>120.91666666666667</v>
      </c>
      <c r="J20" s="3">
        <f t="shared" si="2"/>
        <v>0.99300558822455143</v>
      </c>
      <c r="K20" s="6">
        <f>AVERAGE(J20:J21)</f>
        <v>0.97588480222067986</v>
      </c>
      <c r="L20" s="6">
        <f>STDEV(J20:J21)</f>
        <v>2.421244776516256E-2</v>
      </c>
    </row>
    <row r="21" spans="1:12" ht="18" customHeight="1" x14ac:dyDescent="0.3">
      <c r="A21" s="4">
        <v>20</v>
      </c>
      <c r="B21" s="1" t="s">
        <v>24</v>
      </c>
      <c r="C21" s="5">
        <v>0</v>
      </c>
      <c r="D21" s="5">
        <v>-4.0000000000000001E-3</v>
      </c>
      <c r="E21" s="5">
        <v>0.30399999999999999</v>
      </c>
      <c r="F21" s="4">
        <v>50</v>
      </c>
      <c r="G21" s="5">
        <f t="shared" si="0"/>
        <v>0.83333333333333337</v>
      </c>
      <c r="H21" s="11">
        <v>8.396990740740741E-2</v>
      </c>
      <c r="I21" s="2">
        <f t="shared" si="3"/>
        <v>120.91666666666667</v>
      </c>
      <c r="J21" s="3">
        <f t="shared" si="2"/>
        <v>0.9587640162168084</v>
      </c>
      <c r="K21" s="6"/>
      <c r="L21" s="6"/>
    </row>
    <row r="22" spans="1:12" ht="18" customHeight="1" x14ac:dyDescent="0.3">
      <c r="A22" s="4">
        <v>21</v>
      </c>
      <c r="B22" s="1" t="s">
        <v>25</v>
      </c>
      <c r="C22" s="5">
        <v>6.0000000000000001E-3</v>
      </c>
      <c r="D22" s="2">
        <v>1E-3</v>
      </c>
      <c r="E22" s="2">
        <v>0.28399999999999997</v>
      </c>
      <c r="F22" s="1">
        <v>55</v>
      </c>
      <c r="G22" s="2">
        <f>F22/60</f>
        <v>0.91666666666666663</v>
      </c>
      <c r="H22" s="11">
        <v>0.125</v>
      </c>
      <c r="I22" s="2">
        <f t="shared" si="3"/>
        <v>121</v>
      </c>
      <c r="J22" s="3">
        <f t="shared" si="2"/>
        <v>0.62310015540850949</v>
      </c>
      <c r="K22" s="3">
        <f>AVERAGE(J22:J23)</f>
        <v>0.34820302802240227</v>
      </c>
      <c r="L22" s="3">
        <f>STDEV(J22:J23)</f>
        <v>0.38876324580683719</v>
      </c>
    </row>
    <row r="23" spans="1:12" ht="18" customHeight="1" x14ac:dyDescent="0.3">
      <c r="A23" s="4">
        <v>22</v>
      </c>
      <c r="B23" s="1" t="s">
        <v>25</v>
      </c>
      <c r="C23" s="5">
        <v>1.0999999999999999E-2</v>
      </c>
      <c r="D23" s="5">
        <v>6.0000000000000001E-3</v>
      </c>
      <c r="E23" s="2">
        <v>0.28399999999999997</v>
      </c>
      <c r="F23" s="4">
        <v>55</v>
      </c>
      <c r="G23" s="5">
        <f t="shared" ref="G23:G25" si="4">F23/60</f>
        <v>0.91666666666666663</v>
      </c>
      <c r="H23" s="11">
        <v>0.125</v>
      </c>
      <c r="I23" s="2">
        <f t="shared" si="3"/>
        <v>121</v>
      </c>
      <c r="J23" s="3">
        <f t="shared" si="2"/>
        <v>7.3305900636295038E-2</v>
      </c>
      <c r="K23" s="6"/>
      <c r="L23" s="6"/>
    </row>
    <row r="24" spans="1:12" ht="18" customHeight="1" x14ac:dyDescent="0.3">
      <c r="A24" s="4">
        <v>23</v>
      </c>
      <c r="B24" s="1" t="s">
        <v>26</v>
      </c>
      <c r="C24" s="5">
        <v>1.2999999999999999E-2</v>
      </c>
      <c r="D24" s="5">
        <v>3.0000000000000001E-3</v>
      </c>
      <c r="E24" s="5">
        <v>0.35</v>
      </c>
      <c r="F24" s="4">
        <v>60</v>
      </c>
      <c r="G24" s="5">
        <f t="shared" si="4"/>
        <v>1</v>
      </c>
      <c r="H24" s="11">
        <v>0.12505787037037039</v>
      </c>
      <c r="I24" s="2">
        <f t="shared" si="3"/>
        <v>121.08333333333333</v>
      </c>
      <c r="J24" s="3">
        <f t="shared" si="2"/>
        <v>0.92197878457420446</v>
      </c>
      <c r="K24" s="6">
        <f>AVERAGE(J24:J25)</f>
        <v>2.4090413403390505</v>
      </c>
      <c r="L24" s="6">
        <f>STDEV(J24:J25)</f>
        <v>2.103024034459843</v>
      </c>
    </row>
    <row r="25" spans="1:12" ht="18" customHeight="1" x14ac:dyDescent="0.3">
      <c r="A25" s="4">
        <v>24</v>
      </c>
      <c r="B25" s="1" t="s">
        <v>26</v>
      </c>
      <c r="C25" s="5">
        <v>0.01</v>
      </c>
      <c r="D25" s="5">
        <v>-1.2999999999999999E-2</v>
      </c>
      <c r="E25" s="5">
        <v>0.35</v>
      </c>
      <c r="F25" s="4">
        <v>60</v>
      </c>
      <c r="G25" s="5">
        <f t="shared" si="4"/>
        <v>1</v>
      </c>
      <c r="H25" s="11">
        <v>0.12505787037037039</v>
      </c>
      <c r="I25" s="2">
        <f t="shared" si="3"/>
        <v>121.08333333333333</v>
      </c>
      <c r="J25" s="3">
        <f t="shared" si="2"/>
        <v>3.896103896103897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D11"/>
  <sheetViews>
    <sheetView tabSelected="1" topLeftCell="A3" zoomScale="85" zoomScaleNormal="85" workbookViewId="0">
      <selection activeCell="F24" sqref="F24"/>
    </sheetView>
  </sheetViews>
  <sheetFormatPr defaultColWidth="10.69921875" defaultRowHeight="15.6" x14ac:dyDescent="0.3"/>
  <cols>
    <col min="1" max="1" width="15.5" customWidth="1"/>
  </cols>
  <sheetData>
    <row r="2" spans="1:4" x14ac:dyDescent="0.3">
      <c r="A2" s="12" t="s">
        <v>0</v>
      </c>
      <c r="B2" s="12" t="s">
        <v>9</v>
      </c>
      <c r="C2" s="12" t="s">
        <v>11</v>
      </c>
    </row>
    <row r="3" spans="1:4" x14ac:dyDescent="0.3">
      <c r="A3" s="13" t="s">
        <v>29</v>
      </c>
      <c r="B3" s="9">
        <f>AVERAGE(Raw_Data!J2:J7)</f>
        <v>35.643810387691765</v>
      </c>
      <c r="C3" s="9">
        <f>STDEV(Raw_Data!J2:J7)</f>
        <v>1.6597470652895232</v>
      </c>
      <c r="D3">
        <f>B3/B$3</f>
        <v>1</v>
      </c>
    </row>
    <row r="4" spans="1:4" x14ac:dyDescent="0.3">
      <c r="A4" s="13" t="s">
        <v>30</v>
      </c>
      <c r="B4" s="9">
        <f>AVERAGE(Raw_Data!J14:J19)</f>
        <v>0.66915739266040364</v>
      </c>
      <c r="C4" s="9">
        <f>STDEV(Raw_Data!J14:J19)</f>
        <v>0.47424271720436811</v>
      </c>
      <c r="D4">
        <f>B4/B3</f>
        <v>1.8773452820618521E-2</v>
      </c>
    </row>
    <row r="5" spans="1:4" x14ac:dyDescent="0.3">
      <c r="A5" s="13" t="s">
        <v>27</v>
      </c>
      <c r="B5" s="9">
        <f>AVERAGE(Raw_Data!J8:J13)</f>
        <v>52.227374870910474</v>
      </c>
      <c r="C5" s="9">
        <f>STDEV(Raw_Data!J8:J13)</f>
        <v>2.4140593205843421</v>
      </c>
      <c r="D5">
        <f>B4/B$4</f>
        <v>1</v>
      </c>
    </row>
    <row r="6" spans="1:4" x14ac:dyDescent="0.3">
      <c r="A6" s="13" t="s">
        <v>28</v>
      </c>
      <c r="B6" s="9">
        <f>AVERAGE(Raw_Data!J20:J25)</f>
        <v>1.2443763901940443</v>
      </c>
      <c r="C6" s="9">
        <f>STDEV(Raw_Data!J20:J25)</f>
        <v>1.3444516310661614</v>
      </c>
      <c r="D6">
        <f>B6/B5</f>
        <v>2.3826133196810075E-2</v>
      </c>
    </row>
    <row r="7" spans="1:4" x14ac:dyDescent="0.3">
      <c r="C7">
        <v>1.2</v>
      </c>
    </row>
    <row r="10" spans="1:4" x14ac:dyDescent="0.3">
      <c r="C10">
        <v>2.4</v>
      </c>
      <c r="D10">
        <v>2.4</v>
      </c>
    </row>
    <row r="11" spans="1:4" x14ac:dyDescent="0.3">
      <c r="C11">
        <v>1.3</v>
      </c>
      <c r="D11">
        <v>1.2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2023-08-28T08:02:07Z</dcterms:modified>
</cp:coreProperties>
</file>